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228" windowWidth="15300" windowHeight="8088"/>
  </bookViews>
  <sheets>
    <sheet name="Sheet1" sheetId="1" r:id="rId1"/>
    <sheet name="WP" sheetId="2" r:id="rId2"/>
    <sheet name="Sheet3" sheetId="3" r:id="rId3"/>
  </sheets>
  <definedNames>
    <definedName name="_xlnm.Print_Area" localSheetId="0">Sheet1!$A$1:$B$12</definedName>
  </definedNames>
  <calcPr calcId="162913"/>
</workbook>
</file>

<file path=xl/calcChain.xml><?xml version="1.0" encoding="utf-8"?>
<calcChain xmlns="http://schemas.openxmlformats.org/spreadsheetml/2006/main">
  <c r="B9" i="1" l="1"/>
  <c r="B12" i="1" s="1"/>
</calcChain>
</file>

<file path=xl/sharedStrings.xml><?xml version="1.0" encoding="utf-8"?>
<sst xmlns="http://schemas.openxmlformats.org/spreadsheetml/2006/main" count="50" uniqueCount="34">
  <si>
    <t>Entergy</t>
  </si>
  <si>
    <t>Commercial Solutions MTP</t>
  </si>
  <si>
    <t>Load Management SOP</t>
  </si>
  <si>
    <t>A/C Distributor MTP</t>
  </si>
  <si>
    <t>Residential SOP</t>
  </si>
  <si>
    <t>EM&amp;V Costs</t>
  </si>
  <si>
    <t>Evaluation Costs</t>
  </si>
  <si>
    <t>Exhibit JKC-6</t>
  </si>
  <si>
    <t>Entergy Solutions High Performance Homes MTP</t>
  </si>
  <si>
    <t>Projected PY2018 EM&amp;V costs for CY2019</t>
  </si>
  <si>
    <t>Hard-To-Reach SOP</t>
  </si>
  <si>
    <t>Residential Solutions MTP</t>
  </si>
  <si>
    <t>Utility</t>
  </si>
  <si>
    <t>Year</t>
  </si>
  <si>
    <t>Sector</t>
  </si>
  <si>
    <t>Program</t>
  </si>
  <si>
    <t>kW</t>
  </si>
  <si>
    <t>kWh</t>
  </si>
  <si>
    <t>kW %</t>
  </si>
  <si>
    <t>kWh %</t>
  </si>
  <si>
    <t>Priority</t>
  </si>
  <si>
    <t>Priority Weight</t>
  </si>
  <si>
    <t>Priority %</t>
  </si>
  <si>
    <t>Blended %</t>
  </si>
  <si>
    <t>kWh Cost</t>
  </si>
  <si>
    <t>Priority Cost</t>
  </si>
  <si>
    <t>Blended Cost</t>
  </si>
  <si>
    <t>CY1 Cost</t>
  </si>
  <si>
    <t>CY2 Cost</t>
  </si>
  <si>
    <t>Com</t>
  </si>
  <si>
    <t>Medium</t>
  </si>
  <si>
    <t>High</t>
  </si>
  <si>
    <t>HTR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</si>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</sst>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164" fontId="0" fillId="0" borderId="0" xfId="2" applyNumberFormat="1" applyFont="1"/>
    <xf numFmtId="0" fontId="0" fillId="0" borderId="0" xfId="0" applyAlignment="1">
      <alignment horizontal="center"/>
    </xf>
    <xf numFmtId="9" fontId="0" fillId="0" borderId="0" xfId="3" applyFont="1" applyAlignment="1">
      <alignment horizontal="center"/>
    </xf>
    <xf numFmtId="164" fontId="0" fillId="0" borderId="0" xfId="2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applyBorder="1"/>
    <xf numFmtId="9" fontId="0" fillId="0" borderId="0" xfId="3" applyFont="1"/>
    <xf numFmtId="0" fontId="0" fillId="0" borderId="1" xfId="0" applyBorder="1"/>
    <xf numFmtId="165" fontId="0" fillId="0" borderId="1" xfId="1" applyNumberFormat="1" applyFont="1" applyBorder="1" applyAlignment="1">
      <alignment horizontal="center"/>
    </xf>
    <xf numFmtId="0" fontId="2" fillId="0" borderId="1" xfId="0" applyFont="1" applyBorder="1"/>
    <xf numFmtId="165" fontId="2" fillId="0" borderId="1" xfId="1" applyNumberFormat="1" applyFont="1" applyBorder="1" applyAlignment="1">
      <alignment horizontal="center"/>
    </xf>
    <xf numFmtId="44" fontId="0" fillId="0" borderId="1" xfId="2" applyNumberFormat="1" applyFont="1" applyBorder="1"/>
    <xf numFmtId="44" fontId="0" fillId="0" borderId="1" xfId="2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9" fontId="0" fillId="2" borderId="2" xfId="3" applyFont="1" applyFill="1" applyBorder="1"/>
    <xf numFmtId="9" fontId="0" fillId="2" borderId="0" xfId="3" applyFont="1" applyFill="1" applyBorder="1"/>
    <xf numFmtId="6" fontId="0" fillId="0" borderId="0" xfId="0" applyNumberFormat="1"/>
    <xf numFmtId="9" fontId="0" fillId="0" borderId="0" xfId="0" applyNumberFormat="1"/>
    <xf numFmtId="3" fontId="0" fillId="0" borderId="0" xfId="0" applyNumberForma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Normal="100" zoomScaleSheetLayoutView="100" workbookViewId="0">
      <selection activeCell="C2" sqref="C2"/>
    </sheetView>
  </sheetViews>
  <sheetFormatPr defaultRowHeight="14.4" x14ac:dyDescent="0.3"/>
  <cols>
    <col min="1" max="1" width="44.44140625" customWidth="1"/>
    <col min="2" max="2" width="17.5546875" customWidth="1"/>
    <col min="3" max="3" width="19.77734375" customWidth="1"/>
    <col min="4" max="4" width="36.6640625" customWidth="1"/>
    <col min="5" max="5" width="15.88671875" style="6" customWidth="1"/>
    <col min="6" max="6" width="11.6640625" style="6" customWidth="1"/>
    <col min="7" max="7" width="7.6640625" style="4" customWidth="1"/>
    <col min="8" max="8" width="7.33203125" style="4" customWidth="1"/>
    <col min="9" max="9" width="8.88671875" style="3"/>
    <col min="10" max="10" width="10.33203125" style="5" customWidth="1"/>
  </cols>
  <sheetData>
    <row r="1" spans="1:10" x14ac:dyDescent="0.3">
      <c r="A1" s="1" t="s">
        <v>7</v>
      </c>
    </row>
    <row r="2" spans="1:10" x14ac:dyDescent="0.3">
      <c r="A2" s="1" t="s">
        <v>5</v>
      </c>
    </row>
    <row r="3" spans="1:10" x14ac:dyDescent="0.3">
      <c r="A3" s="7"/>
      <c r="B3" s="7"/>
      <c r="C3" s="7"/>
    </row>
    <row r="4" spans="1:10" x14ac:dyDescent="0.3">
      <c r="A4" s="7"/>
      <c r="B4" s="15"/>
      <c r="C4" s="7"/>
    </row>
    <row r="5" spans="1:10" x14ac:dyDescent="0.3">
      <c r="A5" s="11" t="s">
        <v>9</v>
      </c>
      <c r="B5" s="12" t="s">
        <v>6</v>
      </c>
      <c r="C5" s="16"/>
      <c r="F5" s="8"/>
      <c r="G5"/>
      <c r="H5"/>
      <c r="I5"/>
      <c r="J5"/>
    </row>
    <row r="6" spans="1:10" x14ac:dyDescent="0.3">
      <c r="A6" s="9" t="s">
        <v>1</v>
      </c>
      <c r="B6" s="13">
        <v>37044.165976999997</v>
      </c>
      <c r="C6" s="17"/>
      <c r="F6" s="8"/>
      <c r="G6"/>
      <c r="H6"/>
      <c r="I6"/>
      <c r="J6"/>
    </row>
    <row r="7" spans="1:10" x14ac:dyDescent="0.3">
      <c r="A7" s="9" t="s">
        <v>10</v>
      </c>
      <c r="B7" s="13">
        <v>13823.193179</v>
      </c>
      <c r="C7" s="17"/>
      <c r="F7" s="8"/>
      <c r="G7"/>
      <c r="H7"/>
      <c r="I7" s="2"/>
    </row>
    <row r="8" spans="1:10" x14ac:dyDescent="0.3">
      <c r="A8" s="9" t="s">
        <v>2</v>
      </c>
      <c r="B8" s="13">
        <v>11940.722973</v>
      </c>
      <c r="C8" s="17"/>
      <c r="F8" s="8"/>
      <c r="G8"/>
      <c r="H8"/>
      <c r="I8" s="2"/>
      <c r="J8"/>
    </row>
    <row r="9" spans="1:10" x14ac:dyDescent="0.3">
      <c r="A9" s="9" t="s">
        <v>11</v>
      </c>
      <c r="B9" s="13">
        <f>14217+9041</f>
        <v>23258</v>
      </c>
      <c r="C9" s="17"/>
      <c r="F9" s="8"/>
      <c r="G9"/>
      <c r="H9"/>
      <c r="I9"/>
      <c r="J9"/>
    </row>
    <row r="10" spans="1:10" x14ac:dyDescent="0.3">
      <c r="A10" s="9" t="s">
        <v>4</v>
      </c>
      <c r="B10" s="13">
        <v>18336.655348</v>
      </c>
      <c r="C10" s="17"/>
      <c r="F10" s="8"/>
      <c r="G10"/>
      <c r="H10"/>
      <c r="I10"/>
      <c r="J10"/>
    </row>
    <row r="11" spans="1:10" x14ac:dyDescent="0.3">
      <c r="A11" s="9"/>
      <c r="B11" s="10"/>
      <c r="C11" s="17"/>
    </row>
    <row r="12" spans="1:10" x14ac:dyDescent="0.3">
      <c r="A12" s="9"/>
      <c r="B12" s="14">
        <f>SUM(B6:B10)</f>
        <v>104402.737477</v>
      </c>
      <c r="C12" s="7"/>
    </row>
    <row r="13" spans="1:10" x14ac:dyDescent="0.3">
      <c r="B13" s="6"/>
    </row>
    <row r="14" spans="1:10" x14ac:dyDescent="0.3">
      <c r="B14" s="6"/>
    </row>
  </sheetData>
  <sortState ref="D15:F20">
    <sortCondition ref="D1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0"/>
  <sheetViews>
    <sheetView view="pageBreakPreview" zoomScaleNormal="100" zoomScaleSheetLayoutView="100" workbookViewId="0">
      <selection activeCell="C23" sqref="C23"/>
    </sheetView>
  </sheetViews>
  <sheetFormatPr defaultRowHeight="14.4" x14ac:dyDescent="0.3"/>
  <cols>
    <col min="4" max="4" width="29.21875" customWidth="1"/>
    <col min="6" max="6" width="12.33203125" customWidth="1"/>
  </cols>
  <sheetData>
    <row r="2" spans="1:17" x14ac:dyDescent="0.3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28</v>
      </c>
    </row>
    <row r="3" spans="1:17" x14ac:dyDescent="0.3">
      <c r="A3" t="s">
        <v>0</v>
      </c>
      <c r="B3">
        <v>2018</v>
      </c>
      <c r="C3" t="s">
        <v>29</v>
      </c>
      <c r="D3" t="s">
        <v>1</v>
      </c>
      <c r="E3" s="20">
        <v>3750</v>
      </c>
      <c r="F3" s="20">
        <v>15568000</v>
      </c>
      <c r="G3" s="19">
        <v>0.24</v>
      </c>
      <c r="H3" s="19">
        <v>0.56999999999999995</v>
      </c>
      <c r="I3" t="s">
        <v>30</v>
      </c>
      <c r="J3">
        <v>3</v>
      </c>
      <c r="K3" s="19">
        <v>0.14000000000000001</v>
      </c>
      <c r="L3" s="19">
        <v>0.35</v>
      </c>
      <c r="M3" s="18">
        <v>59852</v>
      </c>
      <c r="N3" s="18">
        <v>14237</v>
      </c>
      <c r="O3" s="18">
        <v>37044</v>
      </c>
      <c r="P3" s="18">
        <v>37044</v>
      </c>
      <c r="Q3" s="18">
        <v>0</v>
      </c>
    </row>
    <row r="4" spans="1:17" x14ac:dyDescent="0.3">
      <c r="A4" t="s">
        <v>0</v>
      </c>
      <c r="B4">
        <v>2018</v>
      </c>
      <c r="C4" t="s">
        <v>29</v>
      </c>
      <c r="D4" t="s">
        <v>2</v>
      </c>
      <c r="E4" s="20">
        <v>6710</v>
      </c>
      <c r="F4" s="20">
        <v>40000</v>
      </c>
      <c r="G4" s="19">
        <v>0.43</v>
      </c>
      <c r="H4" s="19">
        <v>0</v>
      </c>
      <c r="I4" t="s">
        <v>31</v>
      </c>
      <c r="J4">
        <v>5</v>
      </c>
      <c r="K4" s="19">
        <v>0.23</v>
      </c>
      <c r="L4" s="19">
        <v>0.11</v>
      </c>
      <c r="M4" s="18">
        <v>154</v>
      </c>
      <c r="N4" s="18">
        <v>23728</v>
      </c>
      <c r="O4" s="18">
        <v>11941</v>
      </c>
      <c r="P4" s="18">
        <v>11941</v>
      </c>
      <c r="Q4" s="18">
        <v>0</v>
      </c>
    </row>
    <row r="5" spans="1:17" x14ac:dyDescent="0.3">
      <c r="A5" t="s">
        <v>0</v>
      </c>
      <c r="B5">
        <v>2018</v>
      </c>
      <c r="C5" t="s">
        <v>32</v>
      </c>
      <c r="D5" t="s">
        <v>10</v>
      </c>
      <c r="E5" s="20">
        <v>1100</v>
      </c>
      <c r="F5" s="20">
        <v>3488000</v>
      </c>
      <c r="G5" s="19">
        <v>7.0000000000000007E-2</v>
      </c>
      <c r="H5" s="19">
        <v>0.13</v>
      </c>
      <c r="I5" t="s">
        <v>30</v>
      </c>
      <c r="J5">
        <v>3</v>
      </c>
      <c r="K5" s="19">
        <v>0.14000000000000001</v>
      </c>
      <c r="L5" s="19">
        <v>0.13</v>
      </c>
      <c r="M5" s="18">
        <v>13410</v>
      </c>
      <c r="N5" s="18">
        <v>14237</v>
      </c>
      <c r="O5" s="18">
        <v>13823</v>
      </c>
      <c r="P5" s="18">
        <v>13823</v>
      </c>
      <c r="Q5" s="18">
        <v>0</v>
      </c>
    </row>
    <row r="6" spans="1:17" x14ac:dyDescent="0.3">
      <c r="A6" t="s">
        <v>0</v>
      </c>
      <c r="B6">
        <v>2018</v>
      </c>
      <c r="C6" t="s">
        <v>33</v>
      </c>
      <c r="D6" t="s">
        <v>3</v>
      </c>
      <c r="E6">
        <v>300</v>
      </c>
      <c r="F6" s="20">
        <v>1000000</v>
      </c>
      <c r="G6" s="19">
        <v>0.02</v>
      </c>
      <c r="H6" s="19">
        <v>0.04</v>
      </c>
      <c r="I6" t="s">
        <v>30</v>
      </c>
      <c r="J6">
        <v>3</v>
      </c>
      <c r="K6" s="19">
        <v>0.14000000000000001</v>
      </c>
      <c r="L6" s="19">
        <v>0.09</v>
      </c>
      <c r="M6" s="18">
        <v>3845</v>
      </c>
      <c r="N6" s="18">
        <v>14237</v>
      </c>
      <c r="O6" s="18">
        <v>9041</v>
      </c>
      <c r="P6" s="18">
        <v>9041</v>
      </c>
      <c r="Q6" s="18">
        <v>0</v>
      </c>
    </row>
    <row r="7" spans="1:17" x14ac:dyDescent="0.3">
      <c r="A7" t="s">
        <v>0</v>
      </c>
      <c r="B7">
        <v>2018</v>
      </c>
      <c r="C7" t="s">
        <v>33</v>
      </c>
      <c r="D7" t="s">
        <v>8</v>
      </c>
      <c r="E7" s="20">
        <v>1500</v>
      </c>
      <c r="F7" s="20">
        <v>1224000</v>
      </c>
      <c r="G7" s="19">
        <v>0.1</v>
      </c>
      <c r="H7" s="19">
        <v>0.05</v>
      </c>
      <c r="I7" t="s">
        <v>31</v>
      </c>
      <c r="J7">
        <v>5</v>
      </c>
      <c r="K7" s="19">
        <v>0.23</v>
      </c>
      <c r="L7" s="19">
        <v>0.14000000000000001</v>
      </c>
      <c r="M7" s="18">
        <v>4706</v>
      </c>
      <c r="N7" s="18">
        <v>23728</v>
      </c>
      <c r="O7" s="18">
        <v>14217</v>
      </c>
      <c r="P7" s="18">
        <v>14217</v>
      </c>
      <c r="Q7" s="18">
        <v>0</v>
      </c>
    </row>
    <row r="8" spans="1:17" x14ac:dyDescent="0.3">
      <c r="A8" t="s">
        <v>0</v>
      </c>
      <c r="B8">
        <v>2018</v>
      </c>
      <c r="C8" t="s">
        <v>33</v>
      </c>
      <c r="D8" t="s">
        <v>4</v>
      </c>
      <c r="E8" s="20">
        <v>2140</v>
      </c>
      <c r="F8" s="20">
        <v>5836000</v>
      </c>
      <c r="G8" s="19">
        <v>0.14000000000000001</v>
      </c>
      <c r="H8" s="19">
        <v>0.21</v>
      </c>
      <c r="I8" t="s">
        <v>30</v>
      </c>
      <c r="J8">
        <v>3</v>
      </c>
      <c r="K8" s="19">
        <v>0.14000000000000001</v>
      </c>
      <c r="L8" s="19">
        <v>0.18</v>
      </c>
      <c r="M8" s="18">
        <v>22437</v>
      </c>
      <c r="N8" s="18">
        <v>14237</v>
      </c>
      <c r="O8" s="18">
        <v>18337</v>
      </c>
      <c r="P8" s="18">
        <v>18337</v>
      </c>
      <c r="Q8" s="18">
        <v>0</v>
      </c>
    </row>
    <row r="10" spans="1:17" x14ac:dyDescent="0.3">
      <c r="O10" s="18">
        <v>104402</v>
      </c>
    </row>
  </sheetData>
  <pageMargins left="0.7" right="0.7" top="0.75" bottom="0.75" header="0.3" footer="0.3"/>
  <pageSetup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WP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2018-05-01T18:27:18Z</dcterms:created>
  <dcterms:modified xsi:type="dcterms:W3CDTF">2018-05-01T18:27:21Z</dcterms:modified>
</cp:coreProperties>
</file>